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C72" i="1"/>
  <c r="C27"/>
  <c r="D72"/>
  <c r="E72"/>
  <c r="D52"/>
  <c r="D55"/>
  <c r="E52"/>
  <c r="E55"/>
  <c r="D27"/>
  <c r="E27"/>
  <c r="D63"/>
  <c r="E63"/>
  <c r="C63"/>
  <c r="D10"/>
  <c r="E10"/>
  <c r="C10"/>
  <c r="F63"/>
  <c r="F22"/>
  <c r="C55"/>
  <c r="D59"/>
  <c r="E59"/>
  <c r="C59"/>
  <c r="C52"/>
  <c r="D8"/>
  <c r="D7" s="1"/>
  <c r="E8"/>
  <c r="E7" s="1"/>
  <c r="C8"/>
  <c r="C47" l="1"/>
  <c r="C7"/>
  <c r="E47"/>
  <c r="D47"/>
  <c r="D23" s="1"/>
  <c r="D22" s="1"/>
  <c r="D91" s="1"/>
  <c r="E23"/>
  <c r="E22" s="1"/>
  <c r="E91" s="1"/>
  <c r="C23"/>
  <c r="C22" s="1"/>
  <c r="C91" s="1"/>
</calcChain>
</file>

<file path=xl/sharedStrings.xml><?xml version="1.0" encoding="utf-8"?>
<sst xmlns="http://schemas.openxmlformats.org/spreadsheetml/2006/main" count="171" uniqueCount="170">
  <si>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</si>
  <si>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</si>
  <si>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</si>
  <si>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</si>
  <si>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</si>
  <si>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</si>
  <si>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</si>
  <si>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</si>
  <si>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</si>
  <si>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</si>
  <si>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</si>
  <si>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</si>
  <si>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</si>
  <si>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</si>
  <si>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</si>
  <si>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</si>
  <si>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</si>
  <si>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</si>
  <si>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</si>
  <si>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</si>
  <si>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</si>
  <si>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</si>
  <si>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</si>
  <si>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</si>
  <si>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</si>
  <si>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</si>
  <si>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</si>
  <si>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</si>
  <si>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</si>
  <si>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</si>
  <si>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</si>
  <si>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</si>
  <si>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</si>
  <si>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</si>
  <si>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</si>
  <si>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</si>
  <si>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</si>
  <si>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</si>
  <si>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</si>
  <si>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</si>
  <si>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</si>
  <si>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</si>
  <si>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</si>
  <si>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</si>
  <si>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</si>
  <si>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</si>
  <si>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</si>
  <si>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</si>
  <si>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</si>
  <si>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</si>
  <si>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</si>
  <si>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</si>
  <si>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</si>
  <si>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</si>
  <si>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</si>
  <si>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</si>
  <si>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</si>
  <si>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</si>
  <si>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</si>
  <si>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</si>
  <si>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</si>
  <si>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</si>
  <si>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</si>
  <si>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</si>
  <si>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</si>
  <si>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</si>
  <si>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</si>
  <si>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</si>
  <si>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</si>
  <si>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</si>
  <si>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</si>
  <si>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</si>
  <si>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</si>
  <si>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</si>
  <si>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</si>
  <si>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</si>
  <si>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</si>
  <si>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</si>
  <si>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</si>
  <si>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</si>
  <si>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</si>
  <si>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</si>
  <si>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</si>
  <si>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</si>
  <si>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</si>
  <si>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</si>
  <si>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</si>
  <si>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</si>
  <si>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</si>
  <si>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</si>
  <si>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</si>
  <si>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</si>
  <si>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</si>
  <si>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</si>
  <si>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</si>
  <si>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</si>
  <si>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</si>
  <si>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</si>
  <si>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</si>
  <si>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</si>
  <si>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</si>
  <si>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</si>
  <si>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</si>
  <si>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</si>
  <si>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</si>
  <si>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</si>
  <si>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</si>
  <si>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</si>
  <si>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</si>
  <si>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</si>
  <si>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</si>
  <si>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</si>
  <si>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</si>
  <si>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</si>
  <si>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</si>
  <si>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</si>
  <si>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</si>
  <si>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</si>
  <si>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</si>
  <si>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</si>
  <si>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</si>
  <si>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</si>
  <si>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</si>
  <si>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</si>
  <si>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</si>
  <si>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</si>
  <si>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</si>
  <si>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</si>
  <si>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</si>
  <si>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</si>
  <si>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</si>
  <si>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</si>
  <si>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</si>
  <si>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</si>
  <si>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</si>
  <si>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</si>
  <si>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</si>
  <si>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</si>
  <si>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</si>
  <si>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</si>
  <si>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</si>
  <si>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</si>
  <si>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</si>
  <si>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</si>
  <si>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</si>
  <si>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</si>
  <si>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</si>
  <si>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</si>
  <si>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</si>
  <si>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</si>
  <si>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</si>
  <si>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</si>
  <si>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</si>
  <si>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</si>
  <si>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</si>
  <si>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</si>
  <si>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</si>
  <si>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</si>
  <si>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</si>
  <si>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</si>
  <si>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</si>
  <si>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</si>
  <si>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</si>
  <si>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</si>
  <si>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</si>
  <si>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</si>
  <si>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</si>
  <si>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</si>
  <si>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</si>
  <si>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 xml:space="preserve">Приложение 1 к решению
районного Собрания Озинского
муниципального района
Саратовской области                                 от 28 июля 2023 года № 156
(Приложение 1 к решению
районного Собрания Озинского 
муниципального района
Саратовской области
от 19 декабря 2022 года №108)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</si>
</sst>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1"/>
  <sheetViews>
    <sheetView tabSelected="1" zoomScale="81" zoomScaleNormal="81" workbookViewId="0"/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145.19999999999999" customHeight="1">
      <c r="A1" s="1"/>
      <c r="B1" s="2"/>
      <c r="C1" s="55" t="s">
        <v>169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68197.899999999994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6392.9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3749.1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753.2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6313.6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C23+C89+C90</f>
        <v>527174.30000000005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C24+C25+C26+C27+C47+C72</f>
        <v>527526.9</v>
      </c>
      <c r="D23" s="26">
        <f>D24+D25+D27+D47+D72</f>
        <v>415165</v>
      </c>
      <c r="E23" s="26">
        <f>E24+E25+E27+E47+E72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</f>
        <v>105534.29999999997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28.4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35464.699999999997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23982.5</v>
      </c>
      <c r="D39" s="32"/>
      <c r="E39" s="32"/>
    </row>
    <row r="40" spans="1:5" ht="75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>
      <c r="A41" s="30" t="s">
        <v>100</v>
      </c>
      <c r="B41" s="44" t="s">
        <v>101</v>
      </c>
      <c r="C41" s="38">
        <v>3866</v>
      </c>
      <c r="D41" s="38">
        <v>3662.9</v>
      </c>
      <c r="E41" s="38">
        <v>3662.9</v>
      </c>
    </row>
    <row r="42" spans="1:5" ht="97.2" customHeight="1" thickBot="1">
      <c r="A42" s="36" t="s">
        <v>104</v>
      </c>
      <c r="B42" s="37" t="s">
        <v>105</v>
      </c>
      <c r="C42" s="38">
        <v>8903.9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>
      <c r="A46" s="36" t="s">
        <v>163</v>
      </c>
      <c r="B46" s="40" t="s">
        <v>164</v>
      </c>
      <c r="C46" s="38">
        <v>810.2</v>
      </c>
      <c r="D46" s="38"/>
      <c r="E46" s="38"/>
    </row>
    <row r="47" spans="1:5" ht="28.2" thickBot="1">
      <c r="A47" s="23" t="s">
        <v>39</v>
      </c>
      <c r="B47" s="12" t="s">
        <v>40</v>
      </c>
      <c r="C47" s="24">
        <f>C48+C49+C50+C51+C52+C55+C58+C59+C62+C63+C68+C69+C70+C71</f>
        <v>273218.10000000003</v>
      </c>
      <c r="D47" s="24">
        <f t="shared" ref="D47:E47" si="5">D48+D49+D50+D51+D52+D55+D58+D59+D62+D63+D68+D69+D70+D71</f>
        <v>261910.39999999999</v>
      </c>
      <c r="E47" s="24">
        <f t="shared" si="5"/>
        <v>262017.90000000002</v>
      </c>
    </row>
    <row r="48" spans="1:5" ht="74.25" customHeight="1" thickBot="1">
      <c r="A48" s="13" t="s">
        <v>41</v>
      </c>
      <c r="B48" s="14" t="s">
        <v>42</v>
      </c>
      <c r="C48" s="25">
        <v>205346.6</v>
      </c>
      <c r="D48" s="25">
        <v>198171.6</v>
      </c>
      <c r="E48" s="25">
        <v>198171.6</v>
      </c>
    </row>
    <row r="49" spans="1:6" ht="89.25" customHeight="1" thickBot="1">
      <c r="A49" s="15" t="s">
        <v>43</v>
      </c>
      <c r="B49" s="16" t="s">
        <v>44</v>
      </c>
      <c r="C49" s="28">
        <v>394</v>
      </c>
      <c r="D49" s="28">
        <v>394</v>
      </c>
      <c r="E49" s="28">
        <v>394</v>
      </c>
    </row>
    <row r="50" spans="1:6" ht="60" customHeight="1" thickBot="1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>
      <c r="A51" s="13" t="s">
        <v>46</v>
      </c>
      <c r="B51" s="14" t="s">
        <v>47</v>
      </c>
      <c r="C51" s="25">
        <v>394</v>
      </c>
      <c r="D51" s="25">
        <v>394</v>
      </c>
      <c r="E51" s="25">
        <v>394</v>
      </c>
    </row>
    <row r="52" spans="1:6" ht="127.5" customHeight="1" thickBot="1">
      <c r="A52" s="6"/>
      <c r="B52" s="17" t="s">
        <v>87</v>
      </c>
      <c r="C52" s="26">
        <f>C53+C54</f>
        <v>908.3</v>
      </c>
      <c r="D52" s="26">
        <f t="shared" ref="D52:E52" si="6">D53+D54</f>
        <v>847.6</v>
      </c>
      <c r="E52" s="26">
        <f t="shared" si="6"/>
        <v>847.6</v>
      </c>
    </row>
    <row r="53" spans="1:6" ht="90.75" customHeight="1" thickBot="1">
      <c r="A53" s="15" t="s">
        <v>48</v>
      </c>
      <c r="B53" s="18" t="s">
        <v>95</v>
      </c>
      <c r="C53" s="28">
        <v>788</v>
      </c>
      <c r="D53" s="28">
        <v>788</v>
      </c>
      <c r="E53" s="28">
        <v>788</v>
      </c>
    </row>
    <row r="54" spans="1:6" ht="78.75" customHeight="1" thickBot="1">
      <c r="A54" s="13" t="s">
        <v>49</v>
      </c>
      <c r="B54" s="14" t="s">
        <v>94</v>
      </c>
      <c r="C54" s="25">
        <v>120.3</v>
      </c>
      <c r="D54" s="25">
        <v>59.6</v>
      </c>
      <c r="E54" s="25">
        <v>59.6</v>
      </c>
    </row>
    <row r="55" spans="1:6" ht="142.5" customHeight="1" thickBot="1">
      <c r="A55" s="6"/>
      <c r="B55" s="17" t="s">
        <v>86</v>
      </c>
      <c r="C55" s="26">
        <f>C56+C57</f>
        <v>1836.5</v>
      </c>
      <c r="D55" s="26">
        <f t="shared" ref="D55:E55" si="7">D56+D57</f>
        <v>1897.1</v>
      </c>
      <c r="E55" s="26">
        <f t="shared" si="7"/>
        <v>1960.3</v>
      </c>
    </row>
    <row r="56" spans="1:6" ht="44.25" customHeight="1" thickBot="1">
      <c r="A56" s="15" t="s">
        <v>50</v>
      </c>
      <c r="B56" s="16" t="s">
        <v>51</v>
      </c>
      <c r="C56" s="28">
        <v>394</v>
      </c>
      <c r="D56" s="28">
        <v>394</v>
      </c>
      <c r="E56" s="28">
        <v>394</v>
      </c>
    </row>
    <row r="57" spans="1:6" ht="44.25" customHeight="1" thickBot="1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117" customHeight="1" thickBot="1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75.75" customHeight="1" thickBot="1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44.75" customHeight="1" thickBot="1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80.25" customHeight="1" thickBot="1">
      <c r="A68" s="13" t="s">
        <v>63</v>
      </c>
      <c r="B68" s="14" t="s">
        <v>64</v>
      </c>
      <c r="C68" s="25">
        <v>42396.6</v>
      </c>
      <c r="D68" s="25">
        <v>38760.800000000003</v>
      </c>
      <c r="E68" s="25">
        <v>38760.800000000003</v>
      </c>
    </row>
    <row r="69" spans="1:5" ht="108" customHeight="1" thickBot="1">
      <c r="A69" s="13" t="s">
        <v>65</v>
      </c>
      <c r="B69" s="14" t="s">
        <v>66</v>
      </c>
      <c r="C69" s="25">
        <v>568.9</v>
      </c>
      <c r="D69" s="25">
        <v>52.4</v>
      </c>
      <c r="E69" s="25">
        <v>52.4</v>
      </c>
    </row>
    <row r="70" spans="1:5" ht="75" customHeight="1" thickBot="1">
      <c r="A70" s="30" t="s">
        <v>134</v>
      </c>
      <c r="B70" s="49" t="s">
        <v>135</v>
      </c>
      <c r="C70" s="25">
        <v>1.7</v>
      </c>
      <c r="D70" s="25">
        <v>0.6</v>
      </c>
      <c r="E70" s="25">
        <v>0.7</v>
      </c>
    </row>
    <row r="71" spans="1:5" ht="75.75" customHeight="1" thickBot="1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6.8" customHeight="1" thickBot="1">
      <c r="A72" s="6" t="s">
        <v>67</v>
      </c>
      <c r="B72" s="21" t="s">
        <v>89</v>
      </c>
      <c r="C72" s="26">
        <f>C73+C74+C75+C76+C77+C78+C79+C80+C81+C82+C83+C84+C85+C86+C87+C88</f>
        <v>13705.800000000001</v>
      </c>
      <c r="D72" s="26">
        <f t="shared" ref="D72:E72" si="11">D73+D74+D75+D76+D77+D78+D79+D80+D81+D82+D83+D85+D86+D87</f>
        <v>5703.4000000000005</v>
      </c>
      <c r="E72" s="26">
        <f t="shared" si="11"/>
        <v>5703.4000000000005</v>
      </c>
    </row>
    <row r="73" spans="1:5" ht="57" customHeight="1" thickBot="1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106.5" customHeight="1" thickBot="1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55.8" thickBot="1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>
      <c r="A78" s="13" t="s">
        <v>78</v>
      </c>
      <c r="B78" s="14" t="s">
        <v>79</v>
      </c>
      <c r="C78" s="25">
        <v>460</v>
      </c>
      <c r="D78" s="25">
        <v>300</v>
      </c>
      <c r="E78" s="25">
        <v>300</v>
      </c>
    </row>
    <row r="79" spans="1:5" ht="103.5" customHeight="1" thickBot="1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>
      <c r="A80" s="13" t="s">
        <v>158</v>
      </c>
      <c r="B80" s="14" t="s">
        <v>162</v>
      </c>
      <c r="C80" s="25"/>
      <c r="D80" s="25"/>
      <c r="E80" s="25"/>
    </row>
    <row r="81" spans="1:5" ht="60.75" customHeight="1" thickBot="1">
      <c r="A81" s="15" t="s">
        <v>136</v>
      </c>
      <c r="B81" s="48" t="s">
        <v>137</v>
      </c>
      <c r="C81" s="25">
        <v>1110.5999999999999</v>
      </c>
      <c r="D81" s="25"/>
      <c r="E81" s="25"/>
    </row>
    <row r="82" spans="1:5" ht="89.25" customHeight="1" thickBot="1">
      <c r="A82" s="13" t="s">
        <v>80</v>
      </c>
      <c r="B82" s="14" t="s">
        <v>81</v>
      </c>
      <c r="C82" s="25">
        <v>750.9</v>
      </c>
      <c r="D82" s="25">
        <v>460.1</v>
      </c>
      <c r="E82" s="25">
        <v>460.1</v>
      </c>
    </row>
    <row r="83" spans="1:5" ht="105.75" hidden="1" customHeight="1" thickBot="1">
      <c r="A83" s="13" t="s">
        <v>121</v>
      </c>
      <c r="B83" s="14" t="s">
        <v>82</v>
      </c>
      <c r="C83" s="25"/>
      <c r="D83" s="25"/>
      <c r="E83" s="25"/>
    </row>
    <row r="84" spans="1:5" ht="105.75" customHeight="1" thickBot="1">
      <c r="A84" s="13" t="s">
        <v>166</v>
      </c>
      <c r="B84" s="14" t="s">
        <v>165</v>
      </c>
      <c r="C84" s="25">
        <v>1422.5</v>
      </c>
      <c r="D84" s="25"/>
      <c r="E84" s="25"/>
    </row>
    <row r="85" spans="1:5" ht="78" customHeight="1" thickBot="1">
      <c r="A85" s="13" t="s">
        <v>120</v>
      </c>
      <c r="B85" s="14" t="s">
        <v>99</v>
      </c>
      <c r="C85" s="25">
        <v>3316</v>
      </c>
      <c r="D85" s="25"/>
      <c r="E85" s="25"/>
    </row>
    <row r="86" spans="1:5" ht="90.75" customHeight="1" thickBot="1">
      <c r="A86" s="13" t="s">
        <v>119</v>
      </c>
      <c r="B86" s="14" t="s">
        <v>122</v>
      </c>
      <c r="C86" s="25">
        <v>1500</v>
      </c>
      <c r="D86" s="25"/>
      <c r="E86" s="25"/>
    </row>
    <row r="87" spans="1:5" ht="75" hidden="1" customHeight="1" thickBot="1">
      <c r="A87" s="13" t="s">
        <v>159</v>
      </c>
      <c r="B87" s="14" t="s">
        <v>160</v>
      </c>
      <c r="C87" s="25"/>
      <c r="D87" s="25"/>
      <c r="E87" s="25"/>
    </row>
    <row r="88" spans="1:5" ht="105" customHeight="1" thickBot="1">
      <c r="A88" s="13" t="s">
        <v>167</v>
      </c>
      <c r="B88" s="14" t="s">
        <v>168</v>
      </c>
      <c r="C88" s="25">
        <v>160.69999999999999</v>
      </c>
      <c r="D88" s="25"/>
      <c r="E88" s="25"/>
    </row>
    <row r="89" spans="1:5" ht="90.75" hidden="1" customHeight="1" thickBot="1">
      <c r="A89" s="46" t="s">
        <v>140</v>
      </c>
      <c r="B89" s="47" t="s">
        <v>129</v>
      </c>
      <c r="C89" s="24"/>
      <c r="D89" s="25"/>
      <c r="E89" s="25"/>
    </row>
    <row r="90" spans="1:5" ht="81.75" customHeight="1" thickBot="1">
      <c r="A90" s="46" t="s">
        <v>128</v>
      </c>
      <c r="B90" s="47" t="s">
        <v>129</v>
      </c>
      <c r="C90" s="24">
        <v>-352.6</v>
      </c>
      <c r="D90" s="24"/>
      <c r="E90" s="25"/>
    </row>
    <row r="91" spans="1:5" ht="15" thickBot="1">
      <c r="A91" s="22"/>
      <c r="B91" s="12" t="s">
        <v>83</v>
      </c>
      <c r="C91" s="24">
        <f>C7+C22</f>
        <v>595372.20000000007</v>
      </c>
      <c r="D91" s="24">
        <f>D7+D22</f>
        <v>475840.2</v>
      </c>
      <c r="E91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2023-08-08T07:08:25Z</dcterms:modified>
</cp:coreProperties>
</file>